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5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/>
</workbook>
</file>

<file path=xl/calcChain.xml><?xml version="1.0" encoding="utf-8"?>
<calcChain xmlns="http://schemas.openxmlformats.org/spreadsheetml/2006/main">
  <c r="B13" i="10" l="1"/>
  <c r="B12" i="10"/>
  <c r="B11" i="10"/>
  <c r="B10" i="10"/>
  <c r="B9" i="10"/>
  <c r="B8" i="10"/>
  <c r="B7" i="10"/>
  <c r="B6" i="10"/>
  <c r="B5" i="10"/>
  <c r="F32" i="1"/>
  <c r="C29" i="1"/>
  <c r="F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<sst xmlns="http://schemas.openxmlformats.org/spreadsheetml/2006/main" count="116" uniqueCount="107">
  <si>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</si>
  <si>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</si>
  <si>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</si>
  <si>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</si>
  <si>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</si>
  <si>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</si>
  <si>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</si>
  <si>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</si>
  <si>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</si>
  <si>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</si>
  <si>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</si>
  <si>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</si>
  <si>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</si>
  <si>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</si>
  <si>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</si>
  <si>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</si>
  <si>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</si>
  <si>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</si>
  <si>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</si>
  <si>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</si>
  <si>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</si>
  <si>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</si>
  <si>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</si>
  <si>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</si>
  <si>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</si>
  <si>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</si>
  <si>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</si>
  <si>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</si>
  <si>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</si>
  <si>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</si>
  <si>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</si>
  <si>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</si>
  <si>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</si>
  <si>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</si>
  <si>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</si>
  <si>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</si>
  <si>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</si>
  <si>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</si>
  <si>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</si>
  <si>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</si>
  <si>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</si>
  <si>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</si>
  <si>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</si>
  <si>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</si>
  <si>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</si>
  <si>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</si>
  <si>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</si>
  <si>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</si>
  <si>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</si>
  <si>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</si>
  <si>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</si>
  <si>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</si>
  <si>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</si>
  <si>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</si>
  <si>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</si>
  <si>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</si>
  <si>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</si>
  <si>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</si>
  <si>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</si>
  <si>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</si>
  <si>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</si>
  <si>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</si>
  <si>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</si>
  <si>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</si>
  <si>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</si>
  <si>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</si>
  <si>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</si>
  <si>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</si>
  <si>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</si>
  <si>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</si>
  <si>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</si>
  <si>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</si>
  <si>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</si>
  <si>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</si>
  <si>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</si>
  <si>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</si>
  <si>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</si>
  <si>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</si>
  <si>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</si>
  <si>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</si>
  <si>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</si>
  <si>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</si>
  <si>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</si>
  <si>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</si>
  <si>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</si>
  <si>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</si>
  <si>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</si>
  <si>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</si>
  <si>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</si>
  <si>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</si>
  <si>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</si>
  <si>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</si>
  <si>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</si>
  <si>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</si>
  <si>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</si>
  <si>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finanzascentral@mppuruguay.org.uy</t>
  </si>
  <si>
    <t>MUTTI, Manuela</t>
  </si>
  <si>
    <t>LEAL, Juan José</t>
  </si>
  <si>
    <t>JBB 9281</t>
  </si>
  <si>
    <t>Oficina Electoral Dep. Salto</t>
  </si>
  <si>
    <t>JBD 9308</t>
  </si>
  <si>
    <t>María Manuela Mutti Fornaroli</t>
  </si>
  <si>
    <t>4026672-9</t>
  </si>
  <si>
    <t>6 de Abril 1822</t>
  </si>
  <si>
    <t>29086948 - 47322278</t>
  </si>
  <si>
    <t>Manuela Mutti</t>
  </si>
  <si>
    <t>Juan José Leal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</si>
</sst>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</xdr:row>
          <xdr:rowOff>171450</xdr:rowOff>
        </xdr:from>
        <xdr:to>
          <xdr:col>3</xdr:col>
          <xdr:colOff>295275</xdr:colOff>
          <xdr:row>10</xdr:row>
          <xdr:rowOff>9525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5</xdr:row>
          <xdr:rowOff>171450</xdr:rowOff>
        </xdr:from>
        <xdr:to>
          <xdr:col>5</xdr:col>
          <xdr:colOff>0</xdr:colOff>
          <xdr:row>10</xdr:row>
          <xdr:rowOff>9525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76200</xdr:colOff>
          <xdr:row>10</xdr:row>
          <xdr:rowOff>38100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60" zoomScaleNormal="160" zoomScalePageLayoutView="90" workbookViewId="0">
      <selection activeCell="G3" sqref="G3"/>
    </sheetView>
  </sheetViews>
  <sheetFormatPr baseColWidth="10" defaultColWidth="11.42578125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254" width="9.140625" style="14" customWidth="1"/>
    <col min="255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96</v>
      </c>
      <c r="D11" s="79"/>
      <c r="E11" s="79"/>
      <c r="F11" s="20" t="s">
        <v>48</v>
      </c>
      <c r="G11" s="39" t="s">
        <v>100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9">
        <v>90609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30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560000</v>
      </c>
      <c r="D29" s="83"/>
      <c r="E29" s="7"/>
      <c r="F29" s="82">
        <f>SUM('Egresos Previstos'!B5:B75)</f>
        <v>546000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101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103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30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30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95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104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hidden="1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105</v>
      </c>
      <c r="D58" s="73"/>
      <c r="F58" s="59" t="s">
        <v>82</v>
      </c>
      <c r="G58" s="73" t="s">
        <v>106</v>
      </c>
      <c r="H58" s="73"/>
    </row>
    <row r="59" spans="1:8" x14ac:dyDescent="0.2">
      <c r="B59" s="14"/>
    </row>
  </sheetData>
  <sheetProtection selectLockedCells="1"/>
  <mergeCells count="22"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8:F48"/>
    <mergeCell ref="E46:F46"/>
    <mergeCell ref="E44:F44"/>
    <mergeCell ref="E50:F50"/>
    <mergeCell ref="C58:D58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152400</xdr:colOff>
                <xdr:row>5</xdr:row>
                <xdr:rowOff>171450</xdr:rowOff>
              </from>
              <to>
                <xdr:col>3</xdr:col>
                <xdr:colOff>295275</xdr:colOff>
                <xdr:row>10</xdr:row>
                <xdr:rowOff>9525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466725</xdr:colOff>
                <xdr:row>5</xdr:row>
                <xdr:rowOff>171450</xdr:rowOff>
              </from>
              <to>
                <xdr:col>5</xdr:col>
                <xdr:colOff>0</xdr:colOff>
                <xdr:row>10</xdr:row>
                <xdr:rowOff>9525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76200</xdr:colOff>
                <xdr:row>10</xdr:row>
                <xdr:rowOff>38100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  <col min="4" max="256" width="9.140625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ColWidth="11.42578125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255" width="9.140625" style="40" customWidth="1"/>
    <col min="256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560000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30" zoomScaleNormal="130" workbookViewId="0">
      <selection activeCell="A36" sqref="A3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  <col min="4" max="255" width="9.140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f>60000*0.7</f>
        <v>42000</v>
      </c>
    </row>
    <row r="6" spans="1:2" x14ac:dyDescent="0.2">
      <c r="A6" s="41" t="s">
        <v>40</v>
      </c>
      <c r="B6" s="65">
        <f>40000*0.7</f>
        <v>28000</v>
      </c>
    </row>
    <row r="7" spans="1:2" x14ac:dyDescent="0.2">
      <c r="A7" s="41" t="s">
        <v>41</v>
      </c>
      <c r="B7" s="65">
        <f>200000*0.7</f>
        <v>140000</v>
      </c>
    </row>
    <row r="8" spans="1:2" x14ac:dyDescent="0.2">
      <c r="A8" s="41" t="s">
        <v>42</v>
      </c>
      <c r="B8" s="65">
        <f>160000*0.7</f>
        <v>112000</v>
      </c>
    </row>
    <row r="9" spans="1:2" x14ac:dyDescent="0.2">
      <c r="A9" s="41" t="s">
        <v>43</v>
      </c>
      <c r="B9" s="65">
        <f>40000*0.7</f>
        <v>28000</v>
      </c>
    </row>
    <row r="10" spans="1:2" x14ac:dyDescent="0.2">
      <c r="A10" s="41" t="s">
        <v>46</v>
      </c>
      <c r="B10" s="65">
        <f>150000*0.7</f>
        <v>105000</v>
      </c>
    </row>
    <row r="11" spans="1:2" x14ac:dyDescent="0.2">
      <c r="A11" s="41" t="s">
        <v>44</v>
      </c>
      <c r="B11" s="65">
        <f>50000*0.7</f>
        <v>35000</v>
      </c>
    </row>
    <row r="12" spans="1:2" x14ac:dyDescent="0.2">
      <c r="A12" s="41" t="s">
        <v>47</v>
      </c>
      <c r="B12" s="65">
        <f>60000*0.7</f>
        <v>42000</v>
      </c>
    </row>
    <row r="13" spans="1:2" x14ac:dyDescent="0.2">
      <c r="A13" s="41" t="s">
        <v>45</v>
      </c>
      <c r="B13" s="65">
        <f>20000*0.7</f>
        <v>14000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2019-09-27T13:04:15Z</cp:lastPrinted>
  <dcterms:created xsi:type="dcterms:W3CDTF">2009-09-09T19:22:09Z</dcterms:created>
  <dcterms:modified xsi:type="dcterms:W3CDTF">2019-12-09T01:43:28Z</dcterms:modified>
</cp:coreProperties>
</file>